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7" i="1" l="1"/>
  <c r="AF26" i="1"/>
  <c r="AF25" i="1"/>
  <c r="AE26" i="1" l="1"/>
  <c r="J29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l="1"/>
  <c r="AF28" i="1"/>
  <c r="AF29" i="1" s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<sst xmlns="http://schemas.openxmlformats.org/spreadsheetml/2006/main" count="165" uniqueCount="31">
  <si>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</si>
  <si>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</si>
  <si>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</si>
  <si>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</si>
  <si>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</si>
  <si>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</si>
  <si>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</si>
  <si>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</si>
  <si>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</si>
  <si>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</si>
  <si>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</si>
  <si>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</si>
  <si>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</si>
  <si>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</si>
  <si>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</si>
  <si>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</si>
  <si>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</si>
  <si>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</si>
  <si>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</si>
  <si>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</si>
  <si>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</si>
  <si>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</si>
  <si>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</si>
  <si>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</si>
  <si>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</si>
  <si>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</si>
  <si>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</si>
  <si>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</si>
  <si>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</si>
  <si>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</si>
  <si>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 Волги 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</si>
</sst>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2772.2</v>
      </c>
      <c r="AH8">
        <v>40.4</v>
      </c>
      <c r="AI8">
        <f>AG8*AH8</f>
        <v>111996.87999999999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5732.61</v>
      </c>
      <c r="H9" s="1" t="s">
        <v>26</v>
      </c>
      <c r="I9" s="1">
        <v>31</v>
      </c>
      <c r="J9" s="1">
        <v>58282.73</v>
      </c>
      <c r="K9" s="1" t="s">
        <v>26</v>
      </c>
      <c r="L9" s="1">
        <v>31</v>
      </c>
      <c r="M9" s="1">
        <v>34908.93</v>
      </c>
      <c r="N9" s="1" t="s">
        <v>26</v>
      </c>
      <c r="O9" s="1">
        <v>31</v>
      </c>
      <c r="P9" s="5">
        <v>15693.7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16862.14</v>
      </c>
      <c r="Z9" s="1" t="s">
        <v>26</v>
      </c>
      <c r="AA9" s="1">
        <v>31</v>
      </c>
      <c r="AB9" s="1">
        <v>1249.92</v>
      </c>
      <c r="AC9" s="1" t="s">
        <v>28</v>
      </c>
      <c r="AD9" s="1">
        <v>31</v>
      </c>
      <c r="AE9" s="5">
        <v>1644.73</v>
      </c>
      <c r="AF9" s="1" t="s">
        <v>26</v>
      </c>
      <c r="AG9" s="6">
        <f>AE9+AB9+Y9+V9+M9+J9+G9</f>
        <v>118681.06000000001</v>
      </c>
      <c r="AH9" s="7">
        <v>37.65</v>
      </c>
      <c r="AI9">
        <f>AI8-AH9</f>
        <v>111959.23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4285.8500000000004</v>
      </c>
      <c r="H10" s="1" t="s">
        <v>26</v>
      </c>
      <c r="I10" s="1">
        <v>28</v>
      </c>
      <c r="J10" s="1">
        <v>52244.94</v>
      </c>
      <c r="K10" s="1" t="s">
        <v>26</v>
      </c>
      <c r="L10" s="1">
        <v>28</v>
      </c>
      <c r="M10" s="1">
        <v>34693.160000000003</v>
      </c>
      <c r="N10" s="1" t="s">
        <v>26</v>
      </c>
      <c r="O10" s="1">
        <v>28</v>
      </c>
      <c r="P10" s="1">
        <v>15693.7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16850.14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1644.73</v>
      </c>
      <c r="AF10" s="1" t="s">
        <v>26</v>
      </c>
      <c r="AG10" s="6">
        <f t="shared" ref="AG10:AG20" si="0">AE10+AB10+Y10+V10+M10+J10+G10</f>
        <v>109718.82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5865.3</v>
      </c>
      <c r="H11" s="1" t="s">
        <v>26</v>
      </c>
      <c r="I11" s="1">
        <v>31</v>
      </c>
      <c r="J11" s="1">
        <v>61625.96</v>
      </c>
      <c r="K11" s="1" t="s">
        <v>26</v>
      </c>
      <c r="L11" s="1">
        <v>31</v>
      </c>
      <c r="M11" s="1">
        <v>38891.29</v>
      </c>
      <c r="N11" s="1" t="s">
        <v>26</v>
      </c>
      <c r="O11" s="1">
        <v>31</v>
      </c>
      <c r="P11" s="1">
        <v>15693.7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16850.14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1644.73</v>
      </c>
      <c r="AF11" s="1" t="s">
        <v>26</v>
      </c>
      <c r="AG11" s="6">
        <f t="shared" si="0"/>
        <v>124877.42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4504.26</v>
      </c>
      <c r="H12" s="1" t="s">
        <v>26</v>
      </c>
      <c r="I12" s="1">
        <v>30</v>
      </c>
      <c r="J12" s="1">
        <v>51080</v>
      </c>
      <c r="K12" s="1" t="s">
        <v>26</v>
      </c>
      <c r="L12" s="1">
        <v>30</v>
      </c>
      <c r="M12" s="1">
        <v>35037.64</v>
      </c>
      <c r="N12" s="1" t="s">
        <v>26</v>
      </c>
      <c r="O12" s="1">
        <v>30</v>
      </c>
      <c r="P12" s="1">
        <v>17609.66</v>
      </c>
      <c r="Q12" s="1" t="s">
        <v>26</v>
      </c>
      <c r="R12" s="1">
        <v>30</v>
      </c>
      <c r="S12" s="1">
        <v>4659</v>
      </c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15725.85</v>
      </c>
      <c r="Z12" s="1" t="s">
        <v>26</v>
      </c>
      <c r="AA12" s="1">
        <v>30</v>
      </c>
      <c r="AB12" s="1">
        <v>1168.02</v>
      </c>
      <c r="AC12" s="1" t="s">
        <v>28</v>
      </c>
      <c r="AD12" s="1">
        <v>30</v>
      </c>
      <c r="AE12" s="5">
        <v>1644.73</v>
      </c>
      <c r="AF12" s="1" t="s">
        <v>26</v>
      </c>
      <c r="AG12" s="6">
        <f t="shared" si="0"/>
        <v>109344.04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5677.4</v>
      </c>
      <c r="H13" s="1" t="s">
        <v>26</v>
      </c>
      <c r="I13" s="1">
        <v>31</v>
      </c>
      <c r="J13" s="1">
        <v>51099.12</v>
      </c>
      <c r="K13" s="1" t="s">
        <v>26</v>
      </c>
      <c r="L13" s="1">
        <v>31</v>
      </c>
      <c r="M13" s="1">
        <v>31403.93</v>
      </c>
      <c r="N13" s="1" t="s">
        <v>26</v>
      </c>
      <c r="O13" s="1">
        <v>31</v>
      </c>
      <c r="P13" s="1">
        <v>14609.66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15735.55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1644.73</v>
      </c>
      <c r="AF13" s="1" t="s">
        <v>26</v>
      </c>
      <c r="AG13" s="6">
        <f t="shared" si="0"/>
        <v>105560.73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5008.22</v>
      </c>
      <c r="H14" s="1" t="s">
        <v>26</v>
      </c>
      <c r="I14" s="1">
        <v>30</v>
      </c>
      <c r="J14" s="1">
        <v>54168.21</v>
      </c>
      <c r="K14" s="1" t="s">
        <v>26</v>
      </c>
      <c r="L14" s="1">
        <v>30</v>
      </c>
      <c r="M14" s="1">
        <v>40800.26</v>
      </c>
      <c r="N14" s="1" t="s">
        <v>26</v>
      </c>
      <c r="O14" s="1">
        <v>30</v>
      </c>
      <c r="P14" s="1">
        <v>20509.66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15735.55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1644.73</v>
      </c>
      <c r="AF14" s="1" t="s">
        <v>26</v>
      </c>
      <c r="AG14" s="6">
        <f t="shared" si="0"/>
        <v>117356.97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5489.21</v>
      </c>
      <c r="H15" s="1" t="s">
        <v>26</v>
      </c>
      <c r="I15" s="1">
        <v>31</v>
      </c>
      <c r="J15" s="1">
        <v>54559.99</v>
      </c>
      <c r="K15" s="1" t="s">
        <v>26</v>
      </c>
      <c r="L15" s="1">
        <v>31</v>
      </c>
      <c r="M15" s="1">
        <v>32455.7</v>
      </c>
      <c r="N15" s="1" t="s">
        <v>26</v>
      </c>
      <c r="O15" s="1">
        <v>31</v>
      </c>
      <c r="P15" s="1">
        <v>15693.7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18174.740000000002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1644.73</v>
      </c>
      <c r="AF15" s="1" t="s">
        <v>26</v>
      </c>
      <c r="AG15" s="6">
        <f t="shared" si="0"/>
        <v>112324.37000000001</v>
      </c>
      <c r="AH15">
        <f>44.24*AG8</f>
        <v>122642.128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5862.02</v>
      </c>
      <c r="H16" s="1" t="s">
        <v>26</v>
      </c>
      <c r="I16" s="1">
        <v>31</v>
      </c>
      <c r="J16" s="1">
        <v>54953.27</v>
      </c>
      <c r="K16" s="1" t="s">
        <v>26</v>
      </c>
      <c r="L16" s="1">
        <v>31</v>
      </c>
      <c r="M16" s="1">
        <v>33563.74</v>
      </c>
      <c r="N16" s="1" t="s">
        <v>26</v>
      </c>
      <c r="O16" s="1">
        <v>31</v>
      </c>
      <c r="P16" s="1">
        <v>15693.7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18174.740000000002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1644.73</v>
      </c>
      <c r="AF16" s="1" t="s">
        <v>26</v>
      </c>
      <c r="AG16" s="6">
        <f t="shared" si="0"/>
        <v>114198.5</v>
      </c>
    </row>
    <row r="17" spans="2:33" x14ac:dyDescent="0.25">
      <c r="B17" s="3" t="s">
        <v>21</v>
      </c>
      <c r="C17" s="1">
        <v>30</v>
      </c>
      <c r="D17" s="1">
        <v>3198.45</v>
      </c>
      <c r="E17" s="4" t="s">
        <v>25</v>
      </c>
      <c r="F17" s="1">
        <v>30</v>
      </c>
      <c r="G17" s="1">
        <v>5179.5600000000004</v>
      </c>
      <c r="H17" s="1" t="s">
        <v>26</v>
      </c>
      <c r="I17" s="1">
        <v>30</v>
      </c>
      <c r="J17" s="1">
        <v>57587.94</v>
      </c>
      <c r="K17" s="1" t="s">
        <v>26</v>
      </c>
      <c r="L17" s="1">
        <v>30</v>
      </c>
      <c r="M17" s="1">
        <v>36263.39</v>
      </c>
      <c r="N17" s="1" t="s">
        <v>26</v>
      </c>
      <c r="O17" s="1">
        <v>30</v>
      </c>
      <c r="P17" s="1">
        <v>15693.7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18174.740000000002</v>
      </c>
      <c r="Z17" s="1" t="s">
        <v>26</v>
      </c>
      <c r="AA17" s="1">
        <v>30</v>
      </c>
      <c r="AB17" s="1">
        <v>1249.92</v>
      </c>
      <c r="AC17" s="1" t="s">
        <v>28</v>
      </c>
      <c r="AD17" s="1">
        <v>30</v>
      </c>
      <c r="AE17" s="5">
        <v>1644.73</v>
      </c>
      <c r="AF17" s="1" t="s">
        <v>26</v>
      </c>
      <c r="AG17" s="6">
        <f t="shared" si="0"/>
        <v>120100.28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5257.28</v>
      </c>
      <c r="H18" s="1" t="s">
        <v>26</v>
      </c>
      <c r="I18" s="1">
        <v>31</v>
      </c>
      <c r="J18" s="1">
        <v>59063.96</v>
      </c>
      <c r="K18" s="1" t="s">
        <v>26</v>
      </c>
      <c r="L18" s="1">
        <v>31</v>
      </c>
      <c r="M18" s="1">
        <v>31915.58</v>
      </c>
      <c r="N18" s="1" t="s">
        <v>26</v>
      </c>
      <c r="O18" s="1">
        <v>31</v>
      </c>
      <c r="P18" s="1">
        <v>19293.7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18174.740000000002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1644.73</v>
      </c>
      <c r="AF18" s="1" t="s">
        <v>26</v>
      </c>
      <c r="AG18" s="6">
        <f t="shared" si="0"/>
        <v>116056.29000000001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5641.6</v>
      </c>
      <c r="H19" s="1" t="s">
        <v>26</v>
      </c>
      <c r="I19" s="1">
        <v>30</v>
      </c>
      <c r="J19" s="1">
        <v>57045.73</v>
      </c>
      <c r="K19" s="1" t="s">
        <v>26</v>
      </c>
      <c r="L19" s="1">
        <v>30</v>
      </c>
      <c r="M19" s="1">
        <v>29487.279999999999</v>
      </c>
      <c r="N19" s="1" t="s">
        <v>26</v>
      </c>
      <c r="O19" s="1">
        <v>30</v>
      </c>
      <c r="P19" s="1">
        <v>15693.7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>
        <v>17305.61</v>
      </c>
      <c r="W19" s="1" t="s">
        <v>28</v>
      </c>
      <c r="X19" s="1">
        <v>30</v>
      </c>
      <c r="Y19" s="1">
        <v>18174.740000000002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1644.73</v>
      </c>
      <c r="AF19" s="1" t="s">
        <v>26</v>
      </c>
      <c r="AG19" s="6">
        <f t="shared" si="0"/>
        <v>129299.69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5473.4</v>
      </c>
      <c r="H20" s="1" t="s">
        <v>26</v>
      </c>
      <c r="I20" s="1">
        <v>31</v>
      </c>
      <c r="J20" s="1">
        <v>65312.83</v>
      </c>
      <c r="K20" s="1" t="s">
        <v>26</v>
      </c>
      <c r="L20" s="1">
        <v>31</v>
      </c>
      <c r="M20" s="1">
        <v>39710.120000000003</v>
      </c>
      <c r="N20" s="1" t="s">
        <v>26</v>
      </c>
      <c r="O20" s="1">
        <v>31</v>
      </c>
      <c r="P20" s="1">
        <v>15693.7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18174.740000000002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1644.73</v>
      </c>
      <c r="AF20" s="1" t="s">
        <v>26</v>
      </c>
      <c r="AG20" s="6">
        <f t="shared" si="0"/>
        <v>130315.82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1407833.99</v>
      </c>
    </row>
    <row r="25" spans="2:33" x14ac:dyDescent="0.25">
      <c r="H25" s="8">
        <f>G9+G10+G11+G12+G13+G14+J9+J10+J11+J12+J13+J14+M9+M10+M11+M12+M13+M14+V9+V10+V11+V12+V13+V14+Y9+Y10+Y11+Y12+Y13+Y14+AB9+AB10+AB11+AB12+AB13+AB14</f>
        <v>675670.66000000027</v>
      </c>
      <c r="K25">
        <f>D15+D16+D17+D18+D19+D20+G15+G16+G17+G18+G19+G20+J15+J16+J17+J18+J19+J20+M15+M16+M17+M18+M19+M20+V15+V16+V17+V18+V19+V20+Y15+Y16+Y17+Y18+Y19+Y20+AB15+AB16+AB17+AB18+AB19+AB20</f>
        <v>715625.02</v>
      </c>
      <c r="AF25">
        <f>40.4*AG8*6</f>
        <v>671981.27999999991</v>
      </c>
      <c r="AG25" s="9">
        <f>AG24/AG8/12</f>
        <v>42.319998256499055</v>
      </c>
    </row>
    <row r="26" spans="2:33" x14ac:dyDescent="0.25">
      <c r="H26">
        <f>40.4*AG8*6</f>
        <v>671981.27999999991</v>
      </c>
      <c r="K26">
        <f>44.24*AG8*6</f>
        <v>735852.76799999992</v>
      </c>
      <c r="AE26" s="8">
        <f>AE9-360.39</f>
        <v>1284.3400000000001</v>
      </c>
      <c r="AF26">
        <f>44.24*AG8*6</f>
        <v>735852.76799999992</v>
      </c>
    </row>
    <row r="27" spans="2:33" x14ac:dyDescent="0.25">
      <c r="H27" s="8">
        <f>H26-H25</f>
        <v>-3689.3800000003539</v>
      </c>
      <c r="K27">
        <f>K26-K25</f>
        <v>20227.747999999905</v>
      </c>
      <c r="AF27">
        <f>AF25+AF26</f>
        <v>1407834.048</v>
      </c>
    </row>
    <row r="28" spans="2:33" x14ac:dyDescent="0.25">
      <c r="J28" s="8">
        <f>K27-H27</f>
        <v>23917.128000000259</v>
      </c>
      <c r="AF28" s="8">
        <f>AF27-AG24</f>
        <v>5.7999999960884452E-2</v>
      </c>
    </row>
    <row r="29" spans="2:33" x14ac:dyDescent="0.25">
      <c r="J29">
        <f>J28/12</f>
        <v>1993.0940000000217</v>
      </c>
      <c r="AF29">
        <f>AF28/12</f>
        <v>4.833333330073704E-3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2026-03-03T09:38:07Z</dcterms:modified>
</cp:coreProperties>
</file>